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ocumentos\IDECA\Operativo\2023\MR\06.23\1Procesados\FichasIndiceCalidadMR_V0623\"/>
    </mc:Choice>
  </mc:AlternateContent>
  <bookViews>
    <workbookView xWindow="0" yWindow="0" windowWidth="20490" windowHeight="7650" activeTab="3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3">'Variable de Error'!$A$1:$F$56</definedName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5" l="1"/>
  <c r="H11" i="5"/>
  <c r="H10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E10" i="5"/>
  <c r="F10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<sst xmlns="http://schemas.openxmlformats.org/spreadsheetml/2006/main" count="107" uniqueCount="47">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</sst>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%"/>
  </numFmts>
  <fonts count="1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26"/>
      <color theme="4"/>
      <name val="Gotham Rounded Book"/>
      <family val="3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100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vertical="center" wrapText="1"/>
    </xf>
    <xf numFmtId="0" fontId="18" fillId="0" borderId="0" xfId="0" applyFont="1" applyFill="1" applyBorder="1"/>
    <xf numFmtId="0" fontId="18" fillId="0" borderId="0" xfId="0" applyFont="1" applyBorder="1"/>
    <xf numFmtId="1" fontId="18" fillId="0" borderId="0" xfId="0" applyNumberFormat="1" applyFont="1" applyBorder="1"/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IDECA/Operativo/2023/MR/06.23/0Recibidos/ReporteCalidad_V0623/ReporteCalidad_CorrV06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Corr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60">
          <cell r="H60">
            <v>0</v>
          </cell>
          <cell r="I60">
            <v>0</v>
          </cell>
          <cell r="J6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72" t="s">
        <v>34</v>
      </c>
      <c r="B1" s="72"/>
      <c r="C1" s="72"/>
      <c r="D1" s="72"/>
      <c r="E1" s="72"/>
      <c r="F1" s="72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44" t="s">
        <v>18</v>
      </c>
      <c r="B2" s="44" t="s">
        <v>19</v>
      </c>
      <c r="C2" s="43" t="s">
        <v>35</v>
      </c>
      <c r="D2" s="43" t="s">
        <v>23</v>
      </c>
      <c r="E2" s="44" t="s">
        <v>24</v>
      </c>
      <c r="F2" s="45" t="s">
        <v>36</v>
      </c>
    </row>
    <row r="3" spans="1:125" ht="15">
      <c r="A3" s="74" t="s">
        <v>0</v>
      </c>
      <c r="B3" s="61" t="s">
        <v>1</v>
      </c>
      <c r="C3" s="52">
        <f>Pesos!D3</f>
        <v>0</v>
      </c>
      <c r="D3" s="52">
        <f>'Variable Conformidad'!E3</f>
        <v>0</v>
      </c>
      <c r="E3" s="53">
        <f>'Variable de Error'!F4</f>
        <v>1</v>
      </c>
      <c r="F3" s="54">
        <f>C3*(AVERAGE(D3:E3))</f>
        <v>0</v>
      </c>
    </row>
    <row r="4" spans="1:125" ht="15">
      <c r="A4" s="74"/>
      <c r="B4" s="62" t="s">
        <v>2</v>
      </c>
      <c r="C4" s="55">
        <f>Pesos!D4</f>
        <v>0</v>
      </c>
      <c r="D4" s="55">
        <f>'Variable Conformidad'!E4</f>
        <v>0</v>
      </c>
      <c r="E4" s="56">
        <f>'Variable de Error'!F7</f>
        <v>1</v>
      </c>
      <c r="F4" s="56">
        <f t="shared" ref="F4:F17" si="0">C4*(AVERAGE(D4:E4))</f>
        <v>0</v>
      </c>
    </row>
    <row r="5" spans="1:125" ht="30">
      <c r="A5" s="73" t="s">
        <v>3</v>
      </c>
      <c r="B5" s="61" t="s">
        <v>4</v>
      </c>
      <c r="C5" s="52">
        <f>Pesos!D5</f>
        <v>0.75</v>
      </c>
      <c r="D5" s="52">
        <f>'Variable Conformidad'!E5</f>
        <v>1</v>
      </c>
      <c r="E5" s="53">
        <f>'Variable de Error'!F10</f>
        <v>1</v>
      </c>
      <c r="F5" s="54">
        <f t="shared" si="0"/>
        <v>0.75</v>
      </c>
    </row>
    <row r="6" spans="1:125" ht="30">
      <c r="A6" s="73"/>
      <c r="B6" s="63" t="s">
        <v>5</v>
      </c>
      <c r="C6" s="55">
        <f>Pesos!D6</f>
        <v>0</v>
      </c>
      <c r="D6" s="55">
        <f>'Variable Conformidad'!E6</f>
        <v>0</v>
      </c>
      <c r="E6" s="56">
        <f>'Variable de Error'!F14</f>
        <v>1</v>
      </c>
      <c r="F6" s="56">
        <f t="shared" si="0"/>
        <v>0</v>
      </c>
    </row>
    <row r="7" spans="1:125" ht="30">
      <c r="A7" s="73"/>
      <c r="B7" s="61" t="s">
        <v>6</v>
      </c>
      <c r="C7" s="52">
        <f>Pesos!D7</f>
        <v>0</v>
      </c>
      <c r="D7" s="52">
        <f>'Variable Conformidad'!E7</f>
        <v>0</v>
      </c>
      <c r="E7" s="53">
        <f>'Variable de Error'!F17</f>
        <v>1</v>
      </c>
      <c r="F7" s="54">
        <f t="shared" si="0"/>
        <v>0</v>
      </c>
    </row>
    <row r="8" spans="1:125" ht="30">
      <c r="A8" s="73"/>
      <c r="B8" s="63" t="s">
        <v>7</v>
      </c>
      <c r="C8" s="55">
        <f>Pesos!D8</f>
        <v>0.25</v>
      </c>
      <c r="D8" s="55">
        <f>'Variable Conformidad'!E8</f>
        <v>1</v>
      </c>
      <c r="E8" s="56">
        <f>'Variable de Error'!F20</f>
        <v>1</v>
      </c>
      <c r="F8" s="56">
        <f t="shared" si="0"/>
        <v>0.25</v>
      </c>
    </row>
    <row r="9" spans="1:125" ht="45">
      <c r="A9" s="73" t="s">
        <v>10</v>
      </c>
      <c r="B9" s="61" t="s">
        <v>8</v>
      </c>
      <c r="C9" s="52">
        <f>Pesos!D9</f>
        <v>0</v>
      </c>
      <c r="D9" s="52">
        <f>'Variable Conformidad'!E9</f>
        <v>0</v>
      </c>
      <c r="E9" s="53">
        <f>'Variable de Error'!F23</f>
        <v>1</v>
      </c>
      <c r="F9" s="54">
        <f t="shared" si="0"/>
        <v>0</v>
      </c>
    </row>
    <row r="10" spans="1:125" ht="45">
      <c r="A10" s="73"/>
      <c r="B10" s="63" t="s">
        <v>9</v>
      </c>
      <c r="C10" s="55">
        <f>Pesos!D10</f>
        <v>0</v>
      </c>
      <c r="D10" s="55">
        <f>'Variable Conformidad'!E10</f>
        <v>0</v>
      </c>
      <c r="E10" s="56">
        <f>'Variable de Error'!F26</f>
        <v>1</v>
      </c>
      <c r="F10" s="56">
        <f t="shared" si="0"/>
        <v>0</v>
      </c>
    </row>
    <row r="11" spans="1:125" ht="45">
      <c r="A11" s="73"/>
      <c r="B11" s="61" t="s">
        <v>11</v>
      </c>
      <c r="C11" s="52">
        <f>Pesos!D11</f>
        <v>0</v>
      </c>
      <c r="D11" s="52">
        <f>'Variable Conformidad'!E11</f>
        <v>0</v>
      </c>
      <c r="E11" s="53">
        <f>'Variable de Error'!F30</f>
        <v>1</v>
      </c>
      <c r="F11" s="54">
        <f t="shared" si="0"/>
        <v>0</v>
      </c>
    </row>
    <row r="12" spans="1:125" ht="45">
      <c r="A12" s="73" t="s">
        <v>12</v>
      </c>
      <c r="B12" s="63" t="s">
        <v>13</v>
      </c>
      <c r="C12" s="55">
        <f>Pesos!D12</f>
        <v>0</v>
      </c>
      <c r="D12" s="55">
        <f>'Variable Conformidad'!E12</f>
        <v>0</v>
      </c>
      <c r="E12" s="56">
        <f>'Variable de Error'!F33</f>
        <v>1</v>
      </c>
      <c r="F12" s="56">
        <f t="shared" si="0"/>
        <v>0</v>
      </c>
    </row>
    <row r="13" spans="1:125" ht="30">
      <c r="A13" s="73"/>
      <c r="B13" s="61" t="s">
        <v>38</v>
      </c>
      <c r="C13" s="52">
        <f>Pesos!D13</f>
        <v>0</v>
      </c>
      <c r="D13" s="52">
        <f>'Variable Conformidad'!E13</f>
        <v>0</v>
      </c>
      <c r="E13" s="53">
        <f>'Variable de Error'!F36</f>
        <v>1</v>
      </c>
      <c r="F13" s="54">
        <f t="shared" si="0"/>
        <v>0</v>
      </c>
    </row>
    <row r="14" spans="1:125" ht="30">
      <c r="A14" s="73"/>
      <c r="B14" s="63" t="s">
        <v>14</v>
      </c>
      <c r="C14" s="55">
        <f>Pesos!D14</f>
        <v>0</v>
      </c>
      <c r="D14" s="55">
        <f>'Variable Conformidad'!E14</f>
        <v>0</v>
      </c>
      <c r="E14" s="56">
        <f>'Variable de Error'!F42</f>
        <v>1</v>
      </c>
      <c r="F14" s="56">
        <f t="shared" si="0"/>
        <v>0</v>
      </c>
    </row>
    <row r="15" spans="1:125" ht="30">
      <c r="A15" s="74" t="s">
        <v>15</v>
      </c>
      <c r="B15" s="61" t="s">
        <v>16</v>
      </c>
      <c r="C15" s="52">
        <f>Pesos!D15</f>
        <v>0</v>
      </c>
      <c r="D15" s="52">
        <f>'Variable Conformidad'!E15</f>
        <v>0</v>
      </c>
      <c r="E15" s="53">
        <f>'Variable de Error'!F45</f>
        <v>1</v>
      </c>
      <c r="F15" s="54">
        <f t="shared" si="0"/>
        <v>0</v>
      </c>
    </row>
    <row r="16" spans="1:125" ht="45">
      <c r="A16" s="74"/>
      <c r="B16" s="63" t="s">
        <v>17</v>
      </c>
      <c r="C16" s="55">
        <f>Pesos!D16</f>
        <v>0</v>
      </c>
      <c r="D16" s="55">
        <f>'Variable Conformidad'!E16</f>
        <v>0</v>
      </c>
      <c r="E16" s="56">
        <f>'Variable de Error'!F50</f>
        <v>1</v>
      </c>
      <c r="F16" s="56">
        <f t="shared" si="0"/>
        <v>0</v>
      </c>
    </row>
    <row r="17" spans="1:7" ht="45">
      <c r="A17" s="74"/>
      <c r="B17" s="61" t="s">
        <v>39</v>
      </c>
      <c r="C17" s="52">
        <f>Pesos!D17</f>
        <v>0</v>
      </c>
      <c r="D17" s="52">
        <f>'Variable Conformidad'!E17</f>
        <v>0</v>
      </c>
      <c r="E17" s="53">
        <f>'Variable de Error'!F53</f>
        <v>1</v>
      </c>
      <c r="F17" s="54">
        <f t="shared" si="0"/>
        <v>0</v>
      </c>
    </row>
    <row r="18" spans="1:7" ht="15.75">
      <c r="A18" s="50"/>
      <c r="B18" s="49"/>
      <c r="C18" s="55">
        <f>SUM(C3:C17)</f>
        <v>1</v>
      </c>
      <c r="D18" s="55">
        <f>SUM(D3:D17)</f>
        <v>2</v>
      </c>
      <c r="E18" s="57">
        <f>SUM(E3:E17)</f>
        <v>15</v>
      </c>
      <c r="F18" s="58">
        <f>SUM(F3:F17)</f>
        <v>1</v>
      </c>
      <c r="G18" s="16"/>
    </row>
    <row r="19" spans="1:7" ht="15">
      <c r="A19" s="51"/>
      <c r="B19" s="51"/>
      <c r="C19" s="59"/>
      <c r="D19" s="59"/>
      <c r="E19" s="59"/>
      <c r="F19" s="59"/>
    </row>
    <row r="20" spans="1:7" ht="33.75" customHeight="1">
      <c r="A20" s="60" t="s">
        <v>37</v>
      </c>
      <c r="B20" s="71">
        <f>F18</f>
        <v>1</v>
      </c>
      <c r="C20" s="59"/>
      <c r="D20" s="59"/>
      <c r="E20" s="59"/>
      <c r="F20" s="59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zoomScaleNormal="100" zoomScaleSheetLayoutView="112" workbookViewId="0">
      <selection activeCell="D3" sqref="D3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85" customWidth="1"/>
    <col min="4" max="4" width="32.5703125" style="85" customWidth="1"/>
    <col min="5" max="196" width="11.42578125" style="22"/>
    <col min="197" max="16384" width="11.42578125" style="20"/>
  </cols>
  <sheetData>
    <row r="1" spans="1:196" s="19" customFormat="1" ht="43.15" customHeight="1">
      <c r="A1" s="72" t="s">
        <v>34</v>
      </c>
      <c r="B1" s="72"/>
      <c r="C1" s="72"/>
      <c r="D1" s="72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</row>
    <row r="2" spans="1:196" s="19" customFormat="1" ht="64.5" customHeight="1">
      <c r="A2" s="44" t="s">
        <v>18</v>
      </c>
      <c r="B2" s="44" t="s">
        <v>19</v>
      </c>
      <c r="C2" s="44" t="s">
        <v>20</v>
      </c>
      <c r="D2" s="44" t="s">
        <v>22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</row>
    <row r="3" spans="1:196">
      <c r="A3" s="75" t="s">
        <v>0</v>
      </c>
      <c r="B3" s="64" t="s">
        <v>1</v>
      </c>
      <c r="C3" s="86">
        <v>0</v>
      </c>
      <c r="D3" s="81">
        <f>C3/$C$18</f>
        <v>0</v>
      </c>
    </row>
    <row r="4" spans="1:196">
      <c r="A4" s="75"/>
      <c r="B4" s="47" t="s">
        <v>2</v>
      </c>
      <c r="C4" s="87">
        <v>0</v>
      </c>
      <c r="D4" s="82">
        <f>C4/$C$18</f>
        <v>0</v>
      </c>
    </row>
    <row r="5" spans="1:196" ht="45">
      <c r="A5" s="76" t="s">
        <v>3</v>
      </c>
      <c r="B5" s="64" t="s">
        <v>4</v>
      </c>
      <c r="C5" s="86">
        <v>3</v>
      </c>
      <c r="D5" s="81">
        <f t="shared" ref="D5:D17" si="0">C5/$C$18</f>
        <v>0.75</v>
      </c>
    </row>
    <row r="6" spans="1:196" ht="45">
      <c r="A6" s="76"/>
      <c r="B6" s="47" t="s">
        <v>5</v>
      </c>
      <c r="C6" s="87">
        <v>0</v>
      </c>
      <c r="D6" s="82">
        <f t="shared" si="0"/>
        <v>0</v>
      </c>
    </row>
    <row r="7" spans="1:196" ht="45">
      <c r="A7" s="76"/>
      <c r="B7" s="64" t="s">
        <v>6</v>
      </c>
      <c r="C7" s="86">
        <v>0</v>
      </c>
      <c r="D7" s="81">
        <f t="shared" si="0"/>
        <v>0</v>
      </c>
    </row>
    <row r="8" spans="1:196" ht="45">
      <c r="A8" s="76"/>
      <c r="B8" s="47" t="s">
        <v>7</v>
      </c>
      <c r="C8" s="87">
        <v>1</v>
      </c>
      <c r="D8" s="82">
        <f t="shared" si="0"/>
        <v>0.25</v>
      </c>
    </row>
    <row r="9" spans="1:196" ht="45">
      <c r="A9" s="74" t="s">
        <v>10</v>
      </c>
      <c r="B9" s="64" t="s">
        <v>8</v>
      </c>
      <c r="C9" s="86">
        <v>0</v>
      </c>
      <c r="D9" s="81">
        <f>C9/$C$18</f>
        <v>0</v>
      </c>
    </row>
    <row r="10" spans="1:196" ht="45">
      <c r="A10" s="74"/>
      <c r="B10" s="47" t="s">
        <v>9</v>
      </c>
      <c r="C10" s="87">
        <v>0</v>
      </c>
      <c r="D10" s="82">
        <f>C10/$C$18</f>
        <v>0</v>
      </c>
    </row>
    <row r="11" spans="1:196" ht="60">
      <c r="A11" s="74"/>
      <c r="B11" s="46" t="s">
        <v>11</v>
      </c>
      <c r="C11" s="86">
        <v>0</v>
      </c>
      <c r="D11" s="81">
        <f>C11/$C$18</f>
        <v>0</v>
      </c>
    </row>
    <row r="12" spans="1:196" ht="60">
      <c r="A12" s="76" t="s">
        <v>12</v>
      </c>
      <c r="B12" s="47" t="s">
        <v>13</v>
      </c>
      <c r="C12" s="87">
        <v>0</v>
      </c>
      <c r="D12" s="82">
        <f t="shared" si="0"/>
        <v>0</v>
      </c>
    </row>
    <row r="13" spans="1:196" ht="30">
      <c r="A13" s="76"/>
      <c r="B13" s="46" t="s">
        <v>38</v>
      </c>
      <c r="C13" s="86">
        <v>0</v>
      </c>
      <c r="D13" s="81">
        <f t="shared" si="0"/>
        <v>0</v>
      </c>
    </row>
    <row r="14" spans="1:196" ht="30">
      <c r="A14" s="76"/>
      <c r="B14" s="47" t="s">
        <v>14</v>
      </c>
      <c r="C14" s="87">
        <v>0</v>
      </c>
      <c r="D14" s="82">
        <f t="shared" si="0"/>
        <v>0</v>
      </c>
    </row>
    <row r="15" spans="1:196" ht="60">
      <c r="A15" s="75" t="s">
        <v>15</v>
      </c>
      <c r="B15" s="46" t="s">
        <v>16</v>
      </c>
      <c r="C15" s="86">
        <v>0</v>
      </c>
      <c r="D15" s="81">
        <f t="shared" si="0"/>
        <v>0</v>
      </c>
    </row>
    <row r="16" spans="1:196" ht="60">
      <c r="A16" s="75"/>
      <c r="B16" s="47" t="s">
        <v>17</v>
      </c>
      <c r="C16" s="87">
        <v>0</v>
      </c>
      <c r="D16" s="82">
        <f t="shared" si="0"/>
        <v>0</v>
      </c>
    </row>
    <row r="17" spans="1:4" ht="75">
      <c r="A17" s="75"/>
      <c r="B17" s="46" t="s">
        <v>39</v>
      </c>
      <c r="C17" s="86">
        <v>0</v>
      </c>
      <c r="D17" s="81">
        <f t="shared" si="0"/>
        <v>0</v>
      </c>
    </row>
    <row r="18" spans="1:4" ht="31.5">
      <c r="A18" s="48"/>
      <c r="B18" s="65" t="s">
        <v>29</v>
      </c>
      <c r="C18" s="88">
        <f>SUM(C3:C17)</f>
        <v>4</v>
      </c>
      <c r="D18" s="83">
        <f>SUM(D3:D17)</f>
        <v>1</v>
      </c>
    </row>
    <row r="19" spans="1:4">
      <c r="C19" s="84"/>
      <c r="D19" s="84"/>
    </row>
    <row r="20" spans="1:4">
      <c r="C20" s="84"/>
      <c r="D20" s="84"/>
    </row>
    <row r="21" spans="1:4">
      <c r="C21" s="84"/>
      <c r="D21" s="84"/>
    </row>
    <row r="22" spans="1:4">
      <c r="C22" s="84"/>
      <c r="D22" s="84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8" sqref="D8"/>
    </sheetView>
  </sheetViews>
  <sheetFormatPr baseColWidth="10" defaultColWidth="11.42578125" defaultRowHeight="15"/>
  <cols>
    <col min="1" max="1" width="13.140625" style="25" customWidth="1"/>
    <col min="2" max="2" width="16.7109375" style="25" customWidth="1"/>
    <col min="3" max="3" width="17.140625" style="25" customWidth="1"/>
    <col min="4" max="4" width="15" style="94" customWidth="1"/>
    <col min="5" max="5" width="31" style="94" customWidth="1"/>
    <col min="6" max="6" width="14.42578125" style="24" customWidth="1"/>
    <col min="7" max="232" width="11.42578125" style="24"/>
    <col min="233" max="16384" width="11.42578125" style="7"/>
  </cols>
  <sheetData>
    <row r="1" spans="1:232" s="6" customFormat="1" ht="45.6" customHeight="1">
      <c r="A1" s="79" t="s">
        <v>34</v>
      </c>
      <c r="B1" s="79"/>
      <c r="C1" s="79"/>
      <c r="D1" s="79"/>
      <c r="E1" s="79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2" t="s">
        <v>18</v>
      </c>
      <c r="B2" s="42" t="s">
        <v>19</v>
      </c>
      <c r="C2" s="44" t="s">
        <v>40</v>
      </c>
      <c r="D2" s="44" t="s">
        <v>41</v>
      </c>
      <c r="E2" s="66" t="s">
        <v>42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77" t="s">
        <v>0</v>
      </c>
      <c r="B3" s="67" t="s">
        <v>1</v>
      </c>
      <c r="C3" s="68">
        <v>0</v>
      </c>
      <c r="D3" s="89">
        <v>0</v>
      </c>
      <c r="E3" s="90">
        <f>IFERROR(D3/C3,0)</f>
        <v>0</v>
      </c>
    </row>
    <row r="4" spans="1:232">
      <c r="A4" s="77"/>
      <c r="B4" s="69" t="s">
        <v>2</v>
      </c>
      <c r="C4" s="68">
        <f>Pesos!C4</f>
        <v>0</v>
      </c>
      <c r="D4" s="91">
        <v>0</v>
      </c>
      <c r="E4" s="90">
        <f t="shared" ref="E4:E17" si="0">IFERROR(D4/C4,0)</f>
        <v>0</v>
      </c>
    </row>
    <row r="5" spans="1:232" ht="27">
      <c r="A5" s="78" t="s">
        <v>43</v>
      </c>
      <c r="B5" s="67" t="s">
        <v>4</v>
      </c>
      <c r="C5" s="68">
        <f>Pesos!C5</f>
        <v>3</v>
      </c>
      <c r="D5" s="89">
        <v>3</v>
      </c>
      <c r="E5" s="90">
        <f t="shared" si="0"/>
        <v>1</v>
      </c>
    </row>
    <row r="6" spans="1:232" ht="27">
      <c r="A6" s="78"/>
      <c r="B6" s="69" t="s">
        <v>5</v>
      </c>
      <c r="C6" s="68">
        <f>Pesos!C6</f>
        <v>0</v>
      </c>
      <c r="D6" s="91">
        <v>0</v>
      </c>
      <c r="E6" s="90">
        <f t="shared" si="0"/>
        <v>0</v>
      </c>
    </row>
    <row r="7" spans="1:232" ht="27">
      <c r="A7" s="78"/>
      <c r="B7" s="67" t="s">
        <v>6</v>
      </c>
      <c r="C7" s="68">
        <f>Pesos!C7</f>
        <v>0</v>
      </c>
      <c r="D7" s="89">
        <v>0</v>
      </c>
      <c r="E7" s="90">
        <f t="shared" si="0"/>
        <v>0</v>
      </c>
    </row>
    <row r="8" spans="1:232" ht="27">
      <c r="A8" s="78"/>
      <c r="B8" s="69" t="s">
        <v>7</v>
      </c>
      <c r="C8" s="68">
        <f>Pesos!C8</f>
        <v>1</v>
      </c>
      <c r="D8" s="91">
        <v>1</v>
      </c>
      <c r="E8" s="90">
        <f t="shared" si="0"/>
        <v>1</v>
      </c>
    </row>
    <row r="9" spans="1:232" ht="40.5">
      <c r="A9" s="80" t="s">
        <v>44</v>
      </c>
      <c r="B9" s="67" t="s">
        <v>8</v>
      </c>
      <c r="C9" s="68">
        <f>Pesos!C9</f>
        <v>0</v>
      </c>
      <c r="D9" s="89">
        <v>0</v>
      </c>
      <c r="E9" s="90">
        <f t="shared" si="0"/>
        <v>0</v>
      </c>
    </row>
    <row r="10" spans="1:232" ht="40.5">
      <c r="A10" s="80"/>
      <c r="B10" s="69" t="s">
        <v>9</v>
      </c>
      <c r="C10" s="68">
        <f>Pesos!C10</f>
        <v>0</v>
      </c>
      <c r="D10" s="91">
        <v>0</v>
      </c>
      <c r="E10" s="90">
        <f t="shared" si="0"/>
        <v>0</v>
      </c>
    </row>
    <row r="11" spans="1:232" ht="54">
      <c r="A11" s="80"/>
      <c r="B11" s="70" t="s">
        <v>11</v>
      </c>
      <c r="C11" s="68">
        <f>Pesos!C11</f>
        <v>0</v>
      </c>
      <c r="D11" s="89">
        <v>0</v>
      </c>
      <c r="E11" s="90">
        <f t="shared" si="0"/>
        <v>0</v>
      </c>
    </row>
    <row r="12" spans="1:232" ht="40.5">
      <c r="A12" s="78" t="s">
        <v>45</v>
      </c>
      <c r="B12" s="69" t="s">
        <v>13</v>
      </c>
      <c r="C12" s="68">
        <f>Pesos!C12</f>
        <v>0</v>
      </c>
      <c r="D12" s="91">
        <v>0</v>
      </c>
      <c r="E12" s="90">
        <f t="shared" si="0"/>
        <v>0</v>
      </c>
    </row>
    <row r="13" spans="1:232" ht="27">
      <c r="A13" s="78"/>
      <c r="B13" s="70" t="s">
        <v>38</v>
      </c>
      <c r="C13" s="68">
        <f>Pesos!C13</f>
        <v>0</v>
      </c>
      <c r="D13" s="89">
        <v>0</v>
      </c>
      <c r="E13" s="90">
        <f t="shared" si="0"/>
        <v>0</v>
      </c>
    </row>
    <row r="14" spans="1:232" ht="27">
      <c r="A14" s="78"/>
      <c r="B14" s="69" t="s">
        <v>14</v>
      </c>
      <c r="C14" s="68">
        <f>Pesos!C14</f>
        <v>0</v>
      </c>
      <c r="D14" s="91">
        <v>0</v>
      </c>
      <c r="E14" s="90">
        <f t="shared" si="0"/>
        <v>0</v>
      </c>
    </row>
    <row r="15" spans="1:232" ht="27">
      <c r="A15" s="77" t="s">
        <v>46</v>
      </c>
      <c r="B15" s="70" t="s">
        <v>16</v>
      </c>
      <c r="C15" s="68">
        <f>Pesos!C15</f>
        <v>0</v>
      </c>
      <c r="D15" s="89">
        <v>0</v>
      </c>
      <c r="E15" s="90">
        <f t="shared" si="0"/>
        <v>0</v>
      </c>
    </row>
    <row r="16" spans="1:232" ht="40.5">
      <c r="A16" s="77"/>
      <c r="B16" s="69" t="s">
        <v>17</v>
      </c>
      <c r="C16" s="68">
        <f>Pesos!C16</f>
        <v>0</v>
      </c>
      <c r="D16" s="91">
        <v>0</v>
      </c>
      <c r="E16" s="90">
        <f t="shared" si="0"/>
        <v>0</v>
      </c>
    </row>
    <row r="17" spans="1:5" ht="40.5">
      <c r="A17" s="77"/>
      <c r="B17" s="70" t="s">
        <v>39</v>
      </c>
      <c r="C17" s="68">
        <f>Pesos!C17</f>
        <v>0</v>
      </c>
      <c r="D17" s="89">
        <v>0</v>
      </c>
      <c r="E17" s="90">
        <f t="shared" si="0"/>
        <v>0</v>
      </c>
    </row>
    <row r="18" spans="1:5">
      <c r="A18" s="28"/>
      <c r="B18" s="26"/>
      <c r="C18" s="27"/>
      <c r="D18" s="92"/>
      <c r="E18" s="93"/>
    </row>
    <row r="19" spans="1:5">
      <c r="A19" s="20"/>
      <c r="B19" s="20"/>
      <c r="C19" s="20"/>
      <c r="D19" s="85"/>
      <c r="E19" s="85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tabSelected="1" view="pageBreakPreview" zoomScale="96" zoomScaleNormal="100" zoomScaleSheetLayoutView="96" workbookViewId="0">
      <selection activeCell="H20" sqref="H20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7" width="11.42578125" style="20"/>
    <col min="8" max="8" width="11.42578125" style="98"/>
    <col min="9" max="11" width="11.42578125" style="20"/>
    <col min="12" max="12" width="18.7109375" style="20" customWidth="1"/>
    <col min="13" max="16384" width="11.42578125" style="20"/>
  </cols>
  <sheetData>
    <row r="1" spans="1:14" s="21" customFormat="1" ht="52.15" customHeight="1">
      <c r="A1" s="79" t="s">
        <v>34</v>
      </c>
      <c r="B1" s="79"/>
      <c r="C1" s="79"/>
      <c r="D1" s="79"/>
      <c r="E1" s="79"/>
      <c r="F1" s="79"/>
      <c r="G1" s="35"/>
      <c r="H1" s="96"/>
      <c r="I1" s="35"/>
      <c r="J1" s="35"/>
      <c r="K1" s="35"/>
      <c r="L1" s="35"/>
      <c r="M1" s="35"/>
      <c r="N1" s="35"/>
    </row>
    <row r="2" spans="1:14" s="21" customFormat="1" ht="33.75" customHeight="1">
      <c r="A2" s="41" t="s">
        <v>21</v>
      </c>
      <c r="B2" s="95">
        <v>3</v>
      </c>
      <c r="C2" s="36"/>
      <c r="D2" s="36"/>
      <c r="E2" s="37"/>
      <c r="F2" s="35"/>
      <c r="G2" s="35"/>
      <c r="H2" s="96"/>
      <c r="I2" s="35"/>
      <c r="J2" s="35"/>
      <c r="K2" s="35"/>
      <c r="L2" s="35"/>
      <c r="M2" s="35"/>
      <c r="N2" s="35"/>
    </row>
    <row r="3" spans="1:14" s="21" customFormat="1" ht="33" customHeight="1">
      <c r="A3" s="29" t="s">
        <v>19</v>
      </c>
      <c r="B3" s="29" t="s">
        <v>31</v>
      </c>
      <c r="C3" s="29" t="s">
        <v>32</v>
      </c>
      <c r="D3" s="29" t="s">
        <v>33</v>
      </c>
      <c r="E3" s="29" t="s">
        <v>30</v>
      </c>
      <c r="F3" s="29" t="s">
        <v>28</v>
      </c>
      <c r="G3" s="35"/>
      <c r="H3" s="96"/>
      <c r="I3" s="35"/>
      <c r="J3" s="35"/>
      <c r="K3" s="35"/>
      <c r="L3" s="35"/>
      <c r="M3" s="35"/>
      <c r="N3" s="35"/>
    </row>
    <row r="4" spans="1:14" s="22" customFormat="1">
      <c r="A4" s="18" t="s">
        <v>1</v>
      </c>
      <c r="B4" s="38"/>
      <c r="C4" s="38"/>
      <c r="D4" s="39">
        <f>IF($B$2=0, "llenar B2", C4/$B$2)</f>
        <v>0</v>
      </c>
      <c r="E4" s="40">
        <f>AVERAGE(D4)</f>
        <v>0</v>
      </c>
      <c r="F4" s="40">
        <f>IF(E4="","",1-E4)</f>
        <v>1</v>
      </c>
      <c r="H4" s="97"/>
    </row>
    <row r="5" spans="1:14">
      <c r="A5" s="30"/>
      <c r="B5" s="30"/>
      <c r="C5" s="30"/>
      <c r="D5" s="31">
        <f t="shared" ref="D5:D56" si="0">IF($B$2=0, "llenar B2", C5/$B$2)</f>
        <v>0</v>
      </c>
      <c r="E5" s="33"/>
      <c r="F5" s="32"/>
    </row>
    <row r="6" spans="1:14">
      <c r="A6" s="30"/>
      <c r="B6" s="30"/>
      <c r="C6" s="30"/>
      <c r="D6" s="31">
        <f t="shared" si="0"/>
        <v>0</v>
      </c>
      <c r="E6" s="33"/>
      <c r="F6" s="32"/>
    </row>
    <row r="7" spans="1:14">
      <c r="A7" s="17" t="s">
        <v>2</v>
      </c>
      <c r="B7" s="30"/>
      <c r="C7" s="30"/>
      <c r="D7" s="31">
        <f t="shared" si="0"/>
        <v>0</v>
      </c>
      <c r="E7" s="32">
        <f>AVERAGE(D7:D9)</f>
        <v>0</v>
      </c>
      <c r="F7" s="32">
        <f>1-E7</f>
        <v>1</v>
      </c>
    </row>
    <row r="8" spans="1:14">
      <c r="A8" s="30"/>
      <c r="B8" s="30"/>
      <c r="C8" s="30"/>
      <c r="D8" s="31">
        <f t="shared" si="0"/>
        <v>0</v>
      </c>
      <c r="E8" s="33"/>
      <c r="F8" s="32"/>
    </row>
    <row r="9" spans="1:14">
      <c r="A9" s="30"/>
      <c r="B9" s="30"/>
      <c r="C9" s="30"/>
      <c r="D9" s="31">
        <f t="shared" si="0"/>
        <v>0</v>
      </c>
      <c r="E9" s="33"/>
      <c r="F9" s="32"/>
    </row>
    <row r="10" spans="1:14" ht="24">
      <c r="A10" s="23" t="s">
        <v>4</v>
      </c>
      <c r="B10" s="30" t="s">
        <v>25</v>
      </c>
      <c r="C10" s="30">
        <v>0</v>
      </c>
      <c r="D10" s="31">
        <f t="shared" si="0"/>
        <v>0</v>
      </c>
      <c r="E10" s="32">
        <f>AVERAGE(D10:D13)</f>
        <v>0</v>
      </c>
      <c r="F10" s="32">
        <f>1-E10</f>
        <v>1</v>
      </c>
      <c r="H10" s="99">
        <f>+'[1]REPORTE EVALUACIÓN CALIDAD'!$H$60</f>
        <v>0</v>
      </c>
    </row>
    <row r="11" spans="1:14">
      <c r="A11" s="30"/>
      <c r="B11" s="30" t="s">
        <v>26</v>
      </c>
      <c r="C11" s="30">
        <v>0</v>
      </c>
      <c r="D11" s="31">
        <f t="shared" si="0"/>
        <v>0</v>
      </c>
      <c r="E11" s="33"/>
      <c r="F11" s="32"/>
      <c r="H11" s="99">
        <f>+'[1]REPORTE EVALUACIÓN CALIDAD'!$J$60</f>
        <v>0</v>
      </c>
    </row>
    <row r="12" spans="1:14">
      <c r="A12" s="30"/>
      <c r="B12" s="30" t="s">
        <v>27</v>
      </c>
      <c r="C12" s="30">
        <v>0</v>
      </c>
      <c r="D12" s="31">
        <f t="shared" si="0"/>
        <v>0</v>
      </c>
      <c r="E12" s="33"/>
      <c r="F12" s="32"/>
      <c r="H12" s="99"/>
    </row>
    <row r="13" spans="1:14">
      <c r="A13" s="30"/>
      <c r="B13" s="30"/>
      <c r="C13" s="30"/>
      <c r="D13" s="31">
        <f t="shared" si="0"/>
        <v>0</v>
      </c>
      <c r="E13" s="33"/>
      <c r="F13" s="32"/>
    </row>
    <row r="14" spans="1:14" ht="24">
      <c r="A14" s="17" t="s">
        <v>5</v>
      </c>
      <c r="B14" s="30"/>
      <c r="C14" s="30"/>
      <c r="D14" s="31">
        <f t="shared" si="0"/>
        <v>0</v>
      </c>
      <c r="E14" s="32">
        <f>AVERAGE(D14)</f>
        <v>0</v>
      </c>
      <c r="F14" s="32">
        <f>1-E14</f>
        <v>1</v>
      </c>
    </row>
    <row r="15" spans="1:14">
      <c r="A15" s="34"/>
      <c r="B15" s="30"/>
      <c r="C15" s="30"/>
      <c r="D15" s="31">
        <f t="shared" si="0"/>
        <v>0</v>
      </c>
      <c r="E15" s="33"/>
      <c r="F15" s="32"/>
    </row>
    <row r="16" spans="1:14">
      <c r="A16" s="34"/>
      <c r="B16" s="30"/>
      <c r="C16" s="30"/>
      <c r="D16" s="31">
        <f t="shared" si="0"/>
        <v>0</v>
      </c>
      <c r="E16" s="33"/>
      <c r="F16" s="32"/>
    </row>
    <row r="17" spans="1:8" ht="24">
      <c r="A17" s="23" t="s">
        <v>6</v>
      </c>
      <c r="B17" s="30"/>
      <c r="C17" s="30"/>
      <c r="D17" s="31">
        <f t="shared" si="0"/>
        <v>0</v>
      </c>
      <c r="E17" s="32">
        <f>AVERAGE(D17)</f>
        <v>0</v>
      </c>
      <c r="F17" s="32">
        <f>1-E17</f>
        <v>1</v>
      </c>
    </row>
    <row r="18" spans="1:8">
      <c r="A18" s="34"/>
      <c r="B18" s="30"/>
      <c r="C18" s="30"/>
      <c r="D18" s="31">
        <f t="shared" si="0"/>
        <v>0</v>
      </c>
      <c r="E18" s="33"/>
      <c r="F18" s="32"/>
    </row>
    <row r="19" spans="1:8">
      <c r="A19" s="34"/>
      <c r="B19" s="30"/>
      <c r="C19" s="30"/>
      <c r="D19" s="31">
        <f t="shared" si="0"/>
        <v>0</v>
      </c>
      <c r="E19" s="33"/>
      <c r="F19" s="32"/>
    </row>
    <row r="20" spans="1:8" ht="24">
      <c r="A20" s="17" t="s">
        <v>7</v>
      </c>
      <c r="B20" s="30" t="s">
        <v>25</v>
      </c>
      <c r="C20" s="30">
        <v>0</v>
      </c>
      <c r="D20" s="31">
        <f t="shared" si="0"/>
        <v>0</v>
      </c>
      <c r="E20" s="32">
        <f>AVERAGE(D20)</f>
        <v>0</v>
      </c>
      <c r="F20" s="32">
        <f>1-E20</f>
        <v>1</v>
      </c>
      <c r="H20" s="99">
        <f>+'[1]REPORTE EVALUACIÓN CALIDAD'!$I$60</f>
        <v>0</v>
      </c>
    </row>
    <row r="21" spans="1:8">
      <c r="A21" s="34"/>
      <c r="B21" s="30"/>
      <c r="C21" s="30"/>
      <c r="D21" s="31">
        <f t="shared" si="0"/>
        <v>0</v>
      </c>
      <c r="E21" s="33"/>
      <c r="F21" s="32"/>
    </row>
    <row r="22" spans="1:8">
      <c r="A22" s="34"/>
      <c r="B22" s="30"/>
      <c r="C22" s="30"/>
      <c r="D22" s="31">
        <f t="shared" si="0"/>
        <v>0</v>
      </c>
      <c r="E22" s="33"/>
      <c r="F22" s="32"/>
    </row>
    <row r="23" spans="1:8" ht="24">
      <c r="A23" s="23" t="s">
        <v>8</v>
      </c>
      <c r="B23" s="30"/>
      <c r="C23" s="30"/>
      <c r="D23" s="31">
        <f t="shared" si="0"/>
        <v>0</v>
      </c>
      <c r="E23" s="32">
        <f>AVERAGE(D23:D25)</f>
        <v>0</v>
      </c>
      <c r="F23" s="32">
        <f>1-E23</f>
        <v>1</v>
      </c>
    </row>
    <row r="24" spans="1:8">
      <c r="A24" s="18"/>
      <c r="B24" s="30"/>
      <c r="C24" s="30"/>
      <c r="D24" s="31">
        <f t="shared" si="0"/>
        <v>0</v>
      </c>
      <c r="E24" s="33"/>
      <c r="F24" s="32"/>
    </row>
    <row r="25" spans="1:8">
      <c r="A25" s="18"/>
      <c r="B25" s="30"/>
      <c r="C25" s="30"/>
      <c r="D25" s="31">
        <f t="shared" si="0"/>
        <v>0</v>
      </c>
      <c r="E25" s="33"/>
      <c r="F25" s="32"/>
    </row>
    <row r="26" spans="1:8" ht="30" customHeight="1">
      <c r="A26" s="17" t="s">
        <v>9</v>
      </c>
      <c r="B26" s="30"/>
      <c r="C26" s="30"/>
      <c r="D26" s="31">
        <f t="shared" si="0"/>
        <v>0</v>
      </c>
      <c r="E26" s="32">
        <f>AVERAGE(D26:D29)</f>
        <v>0</v>
      </c>
      <c r="F26" s="32">
        <f>1-E26</f>
        <v>1</v>
      </c>
    </row>
    <row r="27" spans="1:8">
      <c r="A27" s="30"/>
      <c r="B27" s="30"/>
      <c r="C27" s="30"/>
      <c r="D27" s="31">
        <f t="shared" si="0"/>
        <v>0</v>
      </c>
      <c r="E27" s="33"/>
      <c r="F27" s="32"/>
    </row>
    <row r="28" spans="1:8">
      <c r="A28" s="30"/>
      <c r="B28" s="30"/>
      <c r="C28" s="30"/>
      <c r="D28" s="31">
        <f t="shared" si="0"/>
        <v>0</v>
      </c>
      <c r="E28" s="33"/>
      <c r="F28" s="32"/>
    </row>
    <row r="29" spans="1:8">
      <c r="A29" s="30"/>
      <c r="B29" s="30"/>
      <c r="C29" s="30"/>
      <c r="D29" s="31">
        <f t="shared" si="0"/>
        <v>0</v>
      </c>
      <c r="E29" s="33"/>
      <c r="F29" s="32"/>
    </row>
    <row r="30" spans="1:8" ht="36">
      <c r="A30" s="17" t="s">
        <v>11</v>
      </c>
      <c r="B30" s="30"/>
      <c r="C30" s="30"/>
      <c r="D30" s="31">
        <f t="shared" si="0"/>
        <v>0</v>
      </c>
      <c r="E30" s="32">
        <f>AVERAGE(D30:D32)</f>
        <v>0</v>
      </c>
      <c r="F30" s="32">
        <f>1-E30</f>
        <v>1</v>
      </c>
    </row>
    <row r="31" spans="1:8">
      <c r="A31" s="17"/>
      <c r="B31" s="30"/>
      <c r="C31" s="30"/>
      <c r="D31" s="31">
        <f t="shared" si="0"/>
        <v>0</v>
      </c>
      <c r="E31" s="33"/>
      <c r="F31" s="32"/>
    </row>
    <row r="32" spans="1:8">
      <c r="A32" s="17"/>
      <c r="B32" s="30"/>
      <c r="C32" s="30"/>
      <c r="D32" s="31">
        <f t="shared" si="0"/>
        <v>0</v>
      </c>
      <c r="E32" s="33"/>
      <c r="F32" s="32"/>
    </row>
    <row r="33" spans="1:6" ht="24">
      <c r="A33" s="17" t="s">
        <v>13</v>
      </c>
      <c r="B33" s="30"/>
      <c r="C33" s="30"/>
      <c r="D33" s="31">
        <f t="shared" si="0"/>
        <v>0</v>
      </c>
      <c r="E33" s="32">
        <f>AVERAGE(D33:D35)</f>
        <v>0</v>
      </c>
      <c r="F33" s="32">
        <f>1-E33</f>
        <v>1</v>
      </c>
    </row>
    <row r="34" spans="1:6">
      <c r="A34" s="30"/>
      <c r="B34" s="30"/>
      <c r="C34" s="30"/>
      <c r="D34" s="31">
        <f t="shared" si="0"/>
        <v>0</v>
      </c>
      <c r="E34" s="33"/>
      <c r="F34" s="32"/>
    </row>
    <row r="35" spans="1:6">
      <c r="A35" s="30"/>
      <c r="B35" s="30"/>
      <c r="C35" s="30"/>
      <c r="D35" s="31">
        <f t="shared" si="0"/>
        <v>0</v>
      </c>
      <c r="E35" s="33"/>
      <c r="F35" s="32"/>
    </row>
    <row r="36" spans="1:6" ht="24">
      <c r="A36" s="23" t="s">
        <v>38</v>
      </c>
      <c r="B36" s="30"/>
      <c r="C36" s="30"/>
      <c r="D36" s="31">
        <f t="shared" si="0"/>
        <v>0</v>
      </c>
      <c r="E36" s="32">
        <f>AVERAGE(D36:D41)</f>
        <v>0</v>
      </c>
      <c r="F36" s="32">
        <f>1-E36</f>
        <v>1</v>
      </c>
    </row>
    <row r="37" spans="1:6">
      <c r="A37" s="30"/>
      <c r="B37" s="30"/>
      <c r="C37" s="30"/>
      <c r="D37" s="31">
        <f t="shared" si="0"/>
        <v>0</v>
      </c>
      <c r="E37" s="33"/>
      <c r="F37" s="32"/>
    </row>
    <row r="38" spans="1:6">
      <c r="A38" s="30"/>
      <c r="B38" s="30"/>
      <c r="C38" s="30"/>
      <c r="D38" s="31">
        <f t="shared" si="0"/>
        <v>0</v>
      </c>
      <c r="E38" s="33"/>
      <c r="F38" s="32"/>
    </row>
    <row r="39" spans="1:6">
      <c r="A39" s="30"/>
      <c r="B39" s="30"/>
      <c r="C39" s="30"/>
      <c r="D39" s="31">
        <f t="shared" si="0"/>
        <v>0</v>
      </c>
      <c r="E39" s="33"/>
      <c r="F39" s="32"/>
    </row>
    <row r="40" spans="1:6">
      <c r="A40" s="30"/>
      <c r="B40" s="30"/>
      <c r="C40" s="30"/>
      <c r="D40" s="31">
        <f t="shared" si="0"/>
        <v>0</v>
      </c>
      <c r="E40" s="33"/>
      <c r="F40" s="32"/>
    </row>
    <row r="41" spans="1:6">
      <c r="A41" s="30"/>
      <c r="B41" s="30"/>
      <c r="C41" s="30"/>
      <c r="D41" s="31">
        <f t="shared" si="0"/>
        <v>0</v>
      </c>
      <c r="E41" s="33"/>
      <c r="F41" s="32"/>
    </row>
    <row r="42" spans="1:6">
      <c r="A42" s="17" t="s">
        <v>14</v>
      </c>
      <c r="B42" s="30"/>
      <c r="C42" s="30"/>
      <c r="D42" s="31">
        <f t="shared" si="0"/>
        <v>0</v>
      </c>
      <c r="E42" s="32">
        <f>AVERAGE(D42:D44)</f>
        <v>0</v>
      </c>
      <c r="F42" s="32">
        <f>1-E42</f>
        <v>1</v>
      </c>
    </row>
    <row r="43" spans="1:6">
      <c r="A43" s="30"/>
      <c r="B43" s="30"/>
      <c r="C43" s="30"/>
      <c r="D43" s="31">
        <f t="shared" si="0"/>
        <v>0</v>
      </c>
      <c r="E43" s="33"/>
      <c r="F43" s="32"/>
    </row>
    <row r="44" spans="1:6">
      <c r="A44" s="30"/>
      <c r="B44" s="30"/>
      <c r="C44" s="30"/>
      <c r="D44" s="31">
        <f t="shared" si="0"/>
        <v>0</v>
      </c>
      <c r="E44" s="33"/>
      <c r="F44" s="32"/>
    </row>
    <row r="45" spans="1:6" ht="24">
      <c r="A45" s="23" t="s">
        <v>16</v>
      </c>
      <c r="B45" s="30"/>
      <c r="C45" s="30"/>
      <c r="D45" s="31">
        <f t="shared" si="0"/>
        <v>0</v>
      </c>
      <c r="E45" s="32">
        <f>AVERAGE(D45:D49)</f>
        <v>0</v>
      </c>
      <c r="F45" s="32">
        <f>1-E45</f>
        <v>1</v>
      </c>
    </row>
    <row r="46" spans="1:6">
      <c r="A46" s="30"/>
      <c r="B46" s="30"/>
      <c r="C46" s="30"/>
      <c r="D46" s="31">
        <f t="shared" si="0"/>
        <v>0</v>
      </c>
      <c r="E46" s="33"/>
      <c r="F46" s="32"/>
    </row>
    <row r="47" spans="1:6">
      <c r="A47" s="30"/>
      <c r="B47" s="30"/>
      <c r="C47" s="30"/>
      <c r="D47" s="31">
        <f t="shared" si="0"/>
        <v>0</v>
      </c>
      <c r="E47" s="33"/>
      <c r="F47" s="32"/>
    </row>
    <row r="48" spans="1:6">
      <c r="A48" s="30"/>
      <c r="B48" s="30"/>
      <c r="C48" s="30"/>
      <c r="D48" s="31">
        <f t="shared" si="0"/>
        <v>0</v>
      </c>
      <c r="E48" s="33"/>
      <c r="F48" s="32"/>
    </row>
    <row r="49" spans="1:6">
      <c r="A49" s="30"/>
      <c r="B49" s="30"/>
      <c r="C49" s="30"/>
      <c r="D49" s="31">
        <f t="shared" si="0"/>
        <v>0</v>
      </c>
      <c r="E49" s="33"/>
      <c r="F49" s="32"/>
    </row>
    <row r="50" spans="1:6" ht="24">
      <c r="A50" s="17" t="s">
        <v>17</v>
      </c>
      <c r="B50" s="30"/>
      <c r="C50" s="30"/>
      <c r="D50" s="31">
        <f t="shared" si="0"/>
        <v>0</v>
      </c>
      <c r="E50" s="32">
        <f>AVERAGE(D50:D52)</f>
        <v>0</v>
      </c>
      <c r="F50" s="32">
        <f>1-E50</f>
        <v>1</v>
      </c>
    </row>
    <row r="51" spans="1:6">
      <c r="A51" s="30"/>
      <c r="B51" s="30"/>
      <c r="C51" s="30"/>
      <c r="D51" s="31">
        <f t="shared" si="0"/>
        <v>0</v>
      </c>
      <c r="E51" s="33"/>
      <c r="F51" s="32"/>
    </row>
    <row r="52" spans="1:6">
      <c r="A52" s="30"/>
      <c r="B52" s="30"/>
      <c r="C52" s="30"/>
      <c r="D52" s="31">
        <f t="shared" si="0"/>
        <v>0</v>
      </c>
      <c r="E52" s="33"/>
      <c r="F52" s="32"/>
    </row>
    <row r="53" spans="1:6" ht="36">
      <c r="A53" s="23" t="s">
        <v>39</v>
      </c>
      <c r="B53" s="30"/>
      <c r="C53" s="30"/>
      <c r="D53" s="31">
        <f t="shared" si="0"/>
        <v>0</v>
      </c>
      <c r="E53" s="32">
        <f>AVERAGE(D53:D56)</f>
        <v>0</v>
      </c>
      <c r="F53" s="32">
        <f>1-E53</f>
        <v>1</v>
      </c>
    </row>
    <row r="54" spans="1:6">
      <c r="A54" s="30"/>
      <c r="B54" s="30"/>
      <c r="C54" s="30"/>
      <c r="D54" s="31">
        <f t="shared" si="0"/>
        <v>0</v>
      </c>
      <c r="E54" s="33"/>
      <c r="F54" s="32"/>
    </row>
    <row r="55" spans="1:6">
      <c r="A55" s="30"/>
      <c r="B55" s="30"/>
      <c r="C55" s="30"/>
      <c r="D55" s="31">
        <f t="shared" si="0"/>
        <v>0</v>
      </c>
      <c r="E55" s="33"/>
      <c r="F55" s="32"/>
    </row>
    <row r="56" spans="1:6">
      <c r="A56" s="30"/>
      <c r="B56" s="30"/>
      <c r="C56" s="30"/>
      <c r="D56" s="31">
        <f t="shared" si="0"/>
        <v>0</v>
      </c>
      <c r="E56" s="33"/>
      <c r="F56" s="32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'Variable de Error'!Área_de_impresión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</cp:lastModifiedBy>
  <cp:lastPrinted>2021-10-28T14:08:42Z</cp:lastPrinted>
  <dcterms:created xsi:type="dcterms:W3CDTF">2020-08-05T14:29:12Z</dcterms:created>
  <dcterms:modified xsi:type="dcterms:W3CDTF">2023-09-07T20:47:02Z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